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00"/>
  </bookViews>
  <sheets>
    <sheet name="Лист1" sheetId="1" r:id="rId1"/>
  </sheets>
  <definedNames>
    <definedName name="_xlnm.Print_Area" localSheetId="0">Лист1!$A$1:$G$49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5" i="1" l="1"/>
</calcChain>
</file>

<file path=xl/sharedStrings.xml><?xml version="1.0" encoding="utf-8"?>
<sst xmlns="http://schemas.openxmlformats.org/spreadsheetml/2006/main" count="141" uniqueCount="94">
  <si>
    <t>Наименование</t>
  </si>
  <si>
    <t>Тех спецификация</t>
  </si>
  <si>
    <t xml:space="preserve">Единица
измерения
</t>
  </si>
  <si>
    <t>Кол-во</t>
  </si>
  <si>
    <t>Цена за единицу</t>
  </si>
  <si>
    <t>Сумма</t>
  </si>
  <si>
    <t>№ лота</t>
  </si>
  <si>
    <t>ACL ТОР CUVETTES /Кюветы  ACL TOP, 29400100</t>
  </si>
  <si>
    <t>Измерительные ячейки. Предназначены для проведения исследований системы гемостаза на автоматических коагулометрах. Материал: оптически прозрачный пластик. Поставляется в картонных упаковках (6х100х4 =2400 шт.)29400100</t>
  </si>
  <si>
    <t>упк</t>
  </si>
  <si>
    <t>ARC Wash Buffer /Моющий буфер (1Lx4) for 920test, 6С5458</t>
  </si>
  <si>
    <t>ARC Wash Buffer /Моющий буфер (1Lx4) for 920test, 6С5458. Промывающий буфер. Мед.изделие-реагенты диагностические vitro и расходные материалы для модульного иммунохимического анализатора ARCHITECTi. Комплексный реагент, предназначенный для деконтаминации анализатора. Фосфатный буфер с добавлением антимикробных компонентов и 0.9% азида натрия в качестве консерванта. 4фл. по 975мл. Совместим с иммунохимический автоматический анализатор АРХИТЕКТ i1000SR</t>
  </si>
  <si>
    <t xml:space="preserve">Radifocus Introducer II Интродьюсер в комплекте с иглой для феморального доступа </t>
  </si>
  <si>
    <t>Интродьюсер феморальный. Возможность выбора диаметра 4, 5, 6, 7, 8, 9, 10, 11 Fr.  Возможность выбора длины интродьюсеров длиной 7,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20 G x 32 mm, 20 G x 51 mm, 18 G x 64 mm, 18 G x 70mm. Наличие возможности выбора комплекта интродьюсера с металлической иглой или иглой-катетером.  Возможность выбора педиатрических наборов.  Наличие выбора длин минипроводника 45см, 80см. Наличие выбора диаметра мини проводника: 0,018",0,021", 0,025", 0,035", 0,038".</t>
  </si>
  <si>
    <t>шт</t>
  </si>
  <si>
    <t>Антимикробная хирургическая пленка</t>
  </si>
  <si>
    <t xml:space="preserve">Антимикробная хирургическая пленка размером 2,56*45 см. со встроенным в клеевой слой йодоформом для обеспечения асептики операционного поля. Обеспечивает непрерывную антимикробную активность в течение всего периода хирургического вмешательства и защищает область разреза от кожной миклрофлоры. Создает механический барьер для бактерий и жидкостей.   </t>
  </si>
  <si>
    <t>Кассеты с тест-полосками Cobas u pack (400), 06334601001</t>
  </si>
  <si>
    <t xml:space="preserve">Кассеты с тест-полосками Cobas u pack(400),06334601001. Назначение Кассета cobas u представляет собой кассету с тест-полосками для in vitro количественного и полуколичественного определения уровня pH, лейкоцитов, нитритов, белков, глюкозы, кетонов, уробилиногена, билирубина, цвета и эритроцитов в моче при использовании анализатора осадка мочи cobas u 601. Реагенты В каждом тесте на 1 см 2 индикаторной бумаги содержится: pH: Бромтимоловый синий 13.9 мкг; метиловый красный 1.2 мкг; фенолфталеин 8.6 мкг Лейкоциты: Эфир индоксилкарбоновой кислоты 15.5 мкг; метоксиморфолинобензол соль диазония 5.5 мкг Нитрит: 3-гидрокси-1,2,3,4-тетрагидро-7,8-бензохинолин 33.5 мкг; сульфаниламид 29.1 мкг Белок: 3’,3’’,5’,5’’-тетрахлорфенол-3,4,5,6-тетрабромосульфофталеин 13.9 мкг Глюкоза: 3,3’,5,5’-тетраметилбензидин 103.5 мкг; ГОД 6 Ед., ПОД 35 Ед. Кетоновые тела: Нитропруссид натрия 157.2 мкг Уробилиноген: 4-метоксибензен-диазоний-тетрафлуороборат 67.7 мкг Билирубин: 2,6-дихлорбензен-диазоний-тетрафторборат 16.7 мкг Кровь: 3,3’,5,5’-тетраметилбензидин 52.8 мкг; 2,5-диметил-2,5-дигидропироксигексан 297.2 мкг. Хранение и стабильность Хранить кассету при 2‑30 °C. После загрузки кассеты в анализатор тест-полоски сохраняют стабильность в плотно закрытой кассете в течение 14 дней.  </t>
  </si>
  <si>
    <t>Индивидуальный комплект для кардиохирургических и диагностических процедур (для интервенционной онкологии) РК-МИ (ИМН)-№018789</t>
  </si>
  <si>
    <t xml:space="preserve">. Простыня 150×300 см защитная на стол представляет водоотталкивающее прочное покрытие из водоотталкивающего полиэтилена с термоприпаеной центральной частью из водопоглощающего нетканого материала с впитывающей способностью более 100 % – 1 шт.
2. Ангиопростыня 280×350 см - простыня ангиографическая одноразовая изготовлена из впитывающего нетканого полотна  104 плотности, с высокой абсорбирующей степенью, с 4-мя отверстиями: c 2 овальными отверстиями размером 7×10 см, с 2 круглыми отверстиями диаметром 6 см, с операционной пленкой и адгезивным краем на каждом отверстии. С двух сторон имеет полиэтиленовые края  из прозрачной пленки ПЭВД. Простыня имеет как минимум 2 маркера головной и ножной части для правильной ее ориентации при раскрывании. Укладка простыни – операционная,  для удобства и стерильного наложения и раскладывания простыни усилиями одного человека - 1 шт.
3. Простынь 100×100 см - одноразовая простынь сделана из усиленного двухслойного материала плотностью 54, впитывающего по всей поверхности с одной стороны и влагонепроницаемого с другой - 4 шт.
4. Простынь 150×200 см одноразовая простынь сделана из усиленного двухслойного материала плотностью 54, впитывающего по всей поверхности с одной стороны и влагонепроницаемого с другой - 2 шт.
5. Халат хирургический - халат евростандарт ХL, изготовленный из двухкомпонентного экологичного нетканого материала повышенной комфортности со специальным влагоотталкивающим воздухопроницаемым покрытием на основе целлюлозы и полиэтиленовой пленки с микрорельефом, обладающей высокими барьерными свойствами, плотностью 68 г/м2, с мягким трикотажным манжетом из рибаны. Длина от точки основания шеи до низа 140 (±1) см, ширина в развернутом виде (по низу) 166 (±1) см, длина рукава от точки основания шеи до низа рукава 82,1 (±1) см. Удобный, «дышащий», водоотталкивающий, на завязках. Обеспечивает максимальный комфорт при проведении стандартных и длительных операций за счет специального кроя, не стесняющего движений во время проведения манипуляций. Халат сложен для асептического надевания без дополнительной помощи, с наличием фиксаторов завязок, предотвращающих расстерилизацию и упрощающих завязывание. Специальная система четырех завязок и дополнительного запахивания в области спины обеспечивает стерильность спины персонала. Застежка ворота регулируется лентой «липучкой». Идет в комплекте с полотенцем - 2 шт.
6. Чехол для аппарата 100×120 см, изготовлено из прозрачной полиэтиленовой пленки, собранной на резинку. Обладает двумя положениями: расслабленным и растянутым. Упакован в индивидуальную упаковку: полиэтиленовый пакет, обозначен стикером «100×120» – 1 шт.
7. Зажим медицинский - изготовленный из полипропилена, длиной 19 см, синего цвета, предназначенный для использования во время захвата губки при осуществлении антисептических процедур – 1 шт.
8. Чаша 250 мл градуированная на внутренней стороне чаши, изготовленная из полипропилена, синего цвета, не содержит фталат, латекс и ПВХ – 2 шт.
9. Чаша 500 мл градуированная на внутренней стороне чаши, изготовленная из полипропилена, синего цвета, не содержит фталат, латекс и ПВХ –1 шт.
10. Шприц 2 мл с иглой – шприц объемом 2 мл, с наконечником MLL, тип крепления иглы к цилиндру шприца, при котором игла вкручивается в шприц – 2 шт.
11. Шприц 10 мл с иглой – шприц объемом 10 мл, с наконечником MLL, тип крепления иглы к цилиндру шприца, при котором игла вкручивается в шприц – 2 шт.
12. Шприц 20 мл с иглой – шприц объемом 20 мл, с наконечником MLL, тип крепления иглы к цилиндру шприца, при котором игла вкручивается в шприц – 2 шт.
13. Салфетка марлевая 10×10 см впитывающая, многослойная, не менее 8 слоев, - 50 шт.
14. Перчатки №7 -  стерильные неопудренные хирургические перчатки. Материал: натуральный латекс. Размер 7,0. Каждая пара перчаток (1 левая и 1 правая перчатка) завернута в индивидуальную обертку- 2 пары.
15. Стикеры для маркирования ёмкостей – 9 шт.
16. Перчатки №7,5 -  стерильные неопудренные хирургические перчатки. Материал: натуральный латекс. Размер 7,5. Каждая пара перчаток (1 левая и 1 правая перчатка) завернута в индивидуальную обертку - 2 пара.
17. Трехходовой краник высокого давления с вращающейся задвижкой, выдерживает до 1200 psi давления. Тип соединения с краном «Луэр» (L) и «Луэр-Лок» (LL). Корпус крана прозрачный. Имеет винтовую задвижку, перемещаемую по оси на 180 градусов с цветной поворотной лопастью со стрелками, указывающими направление потока. Предназначен для обеспечения доставки жидкости высокого давления и объема через все устройство с дополнительной опцией: закрытой или полуоткрытой 3-ходовыми проходами – 1шт.
18. Диагностический проводник - проводник с тефлоновым покрытием, длина 150 см, наружный диаметр - 0,035". Дистальный кончик типа J-изогнутый, гибкий, дистальная гибкая часть – 30 мм, радиус J-наконечника 30 мм.  Двухсторонний неподвижный стержень. Зеленого цвета. Проводник сделан из нержавеющей стали с тефлоновым покрытием. Проксимальная сварка  стержня и внутренней ленты. Дистальное сварное соединение стержня и ленты. Для выпрямления J-кончика: приложить натяжную силу к пружине дистального конца, J-кончик открывается до угла в 150 градусов – 1 шт.
19. Чаша для хранения проводника - изготовленная из полипропилена синего цвета, имеет градуированный внутренний профиль. Общая емкость жидкости не более 2500 мл. Чаша содержит внутренний проводниковый зажимный держатель – 1 шт.
Стерильно. Метод стерилизации: этиленоксидом. В единой упаковке.
</t>
  </si>
  <si>
    <t xml:space="preserve">Микросферы для химиоэмболизации  нагружаемые калиброванные </t>
  </si>
  <si>
    <t xml:space="preserve"> Нагружаемые микросферы для доставки лекарственного препарата. Микросферы биосовместимые, нерассасывающиеся, точно калиброванные, сферические, гидрогелевые. Микросферы обладают высоким терапевтическим эффектом за счет покрытия из неорганического перфторированного полимера для доставки лекарственного препарата. Микросферы должны обладать высокой адсорбционной способностью - не менее 50 мг иринотекана или доксорубицина на один миллилитр микросфер. Увеличение после нагрузки препаратом не более 5% от исходного диаметра. Длительный период высвобождения цитостатических препаратов в опухоли. Сохранение стабильной сферической формы и диаметра, что способствует более глубокому проникновение в периферические кровеносные сосуды опухоли. Размер микросфер остается стабильным на протяжении всей процедуры (насыщение-доставка-выделение лекарства);  Длительный период высвобождения цитостатических препаратов в опухоли; Микросферы поставляются в трех различных размерах (40, 75, 100 мкм) в предварительно наполненных шприцах по 2 мл или 3 мл.
</t>
  </si>
  <si>
    <t xml:space="preserve">Микросферы калиброванные, насыщаемые для химиоэмболизации  </t>
  </si>
  <si>
    <t xml:space="preserve">Микросферы LifePearl изготовлены из биосовместимого гидрогеля, содержащего полиэтиленгликоль 10к акриламид, модифицированный сульфонатными группами для контролируемого введения и доставки химиотерапевтических препаратов. Загрузка микросфер LifePearl возможна следующими химиотерапевтическими препаратами: доксорубицином, иринотеканом, эпирубицином, идарубицином. Время подготовки раствора от 30 минут.
Микросферы LifePearl в состоянии выдерживать временное сжатие на 20-30%, что обеспечивает прохождение через доставляющий катетер.
Предоставлены в нескольких диаметрах 100, 200, 400 мкм, окрашены в зеленый цвет. 
Микросферы LifePearl поставляются в шприце объемом 20 мл, предварительно заполненном 2 мл продукта, суспендированного в апирогенном стерильном солевом физиологическом транспортном растворе. Суммарный объем солевого физиологического раствора и микросфер LifePearl составляет примерно 6 мл. Предварительно заполненные шприцы с микросферами LifePearl упакованы в стерильный запечатанный лоток с отделяемой крышкой. 
Цветовая маркировка обозначает определенный размер микросфер, содержащихся в шприце: 100 ± 25 мкм - черный цвет; 200 ± 50 мкм – желтый цвет; 400 ± 50 мкм – синий цвет.
</t>
  </si>
  <si>
    <t xml:space="preserve">Индивидуальный процедурный комплект для эндоваскулярной хирургии  </t>
  </si>
  <si>
    <t xml:space="preserve">Одноразовые хирургические халаты, стандартных размеров XL из нетканого трехслойного материала Спанбонд  - 4 шт. Влаго и микробонепроницаема. Халаты обладают хорошей воздухопроницаемостью, гипоаллергенные. Рабочая поверхность одноразового халата (грудь и рукава до локтей) ламинирована;
Салфетки (полотенце для рук) – 4 шт. Плотность марли – 26 нитей/см2. Качественная отбеленная марля с высокими показателями гигроскопичности и прочности нитей, без рассыпания. Состав: 100% хлопок; 
Перчатки №7.5 – 1 шт. из натурального высококачественного латекса;
Перчатки №6.5 – 1 шт. из натурального высококачественного латекса;
Простыни с 4 ромбовидными отверстиями для феморального и трансрадиального доступа с адгезивными краями для ограничения операционного поля (Ангио простыня для пациента с 4-мя отверстиями 360х260 см, с полиэтиленовым краем с двух сторон),  – 1 шт. Сделана из нетканого трехслойного материала, с надежно прилипающей клейкой поверхностью вокруг закругленного разреза для быстрой фиксации и ограничения операционного поля. Влаго и микробонепроницаема, с минимальным ворсоотделением, хорошо драпируется;
Фиксаторная лента для фиксации интродьюсера во время операции. В отдельной стерильной упаковке, IV300 7x9см..
Чехол для оборудования 100x100см - 1шт, 50х50см – 1шт. Прозрачный чехол для укрытия с полимерной резинкой по краю для удобства фиксации на тубусе. Чехол изготовлен из полиэтиленовой пленки толщиной 30 мкм.
Инфузионная система, система введения для инфузомата, с вкручивающимся шприцом LuerLock, с длиной не менее 300 см  - 1 шт. 
Покрытие на инструментальный стол (покрытие для столика с инструментами) 90х150 см - 1шт  
Шприц LL 5мл – 1 шт. Шприц LL 10мл – 2 шт. Шприц LL 20мл – 1 шт. Шприц контрольный 10мл – 1шт. Тип крепления иглы к шприцу – вкручивающийся.
Салфетки (полотенце для рук) 38х56см – 4шт.
Линия высокого давления 125см., RAW
Игла для пункции артерии 18Gх70мм - 1шт. 
Поднос 150х200см – 1см.
Поднос 310х240х70мм – 1 шт, цвет – синий. 
Чаша 500 мл – 1 шт, цвет – синий. 
Чаша 250 мл – 1 шт, цвет – синий. 
Стакан 125 мл – 1 шт. 
Щипцы – 1шт.
Тампоны марлевые 10x10см, 12-слойные - 30 шт. 
Скальпель №11 – 1 шт. 
Стоп-кран 3-х ходовой – 1 шт. 
</t>
  </si>
  <si>
    <t>Интродьюсер 7F, длина 23см,INPUT.PS REF070023</t>
  </si>
  <si>
    <t>Интродьюсеры длиной 11 или 23 см, с боковым полиуретановым портом для промывания, гемостатическим клапаном, 3-х ходовым краником. Стержень интродьюсера и дилататора рентгеноконтрастный, материал полиэтилен или полипропилен, снабжен вращающимся кольцом для крепления с помощью нитей. Все детали упакованы в пластиковое кольцо, которое позволяет промывать компоненты и обеспечивает сохранность деталей. Дилататор снабжен механизмом защелкивания для минимизация протекания крови и соскальзывания дилататора. Линия для промывания большого просвета наружного крепления. Наличие цветовой кодировки интродьюсера, дилататора и краника по внутреннему диаметру 4 (красный), 5 (серый), 6 (зеленый),7 (оранжевый) и 8 (синий) Fr. Возможно наличие иглы в комплекте 18G длиной 7см. Наличие цветовой кодировки втулки для разных размеров. Уникальный угол среза иглы. Количество частей 1. Материал канюли нержавеющая сталь. Наличие силиконового покрытия всей поверхности иглы для облегчения проведения через ткани. Наличие дилататора в комплекте. Наличие или отсутствие проводника не менее 0.035" (0.89мм), 0.038" (0.97мм), длиной 50см (для интродьюсеров 11см) и 80см (для интродьюсеров 23см). Материал проводника нержавеющая сталь, проводник имеет два рабочих кончика: гибкий J-кончик 3мм и прямой гибкий кончик. Наличие интродьюсеров с маркерным кончиком, интродьюсеров с увеличенным просветом для забора крови по АСТ Возможность различной комплектации наборов по же</t>
  </si>
  <si>
    <t xml:space="preserve">Губка гемостатическая 5,0х10,0 см Серджисел Нью Нит </t>
  </si>
  <si>
    <t xml:space="preserve">Губка гемостатическая 5,0х10,0   СерджиселНью Нит </t>
  </si>
  <si>
    <t xml:space="preserve">Губка гемостатическая 5,1х10,2 см Серджисел Фибриллар </t>
  </si>
  <si>
    <t>гемостатический материал представляет собой 7-слойный гемостатический материал на нетканой основе. Среднее время остановки кровотечения при применении  составляет 2–4 минуты. Материал может быть использован целиком, в виде отдельных тонких слоев, скатанным в тампоны, сложенным в виде подушечек.Индивидуальная упаковка, размеры 2,5х5 см.; 5,1х10,2 см.; 10х10 см. Стерильно.</t>
  </si>
  <si>
    <t xml:space="preserve">Катетер мочеточниковый №6  </t>
  </si>
  <si>
    <t xml:space="preserve">Мочеточниковый катетер для диагностических и лечебных целей. Наконечник прямой, цилиндрический, закрытого типа. Изготовлен из поливинилхлорида, экстра-гладкий. Ренгеноконтрастный, градуировкав см. Красная/зеленка метка для олпределения правой/левой стороны. Встроенный переходник Luer- Lock C мандреном. Размер Ch 6. длина 70см, 1 дренажное отверстие. Стерильно, для одноразового использования. Не содержит латекса. </t>
  </si>
  <si>
    <t>Мочеточниковый стент 6 Ch Длина 28см, антирефлюксный</t>
  </si>
  <si>
    <t>Мочеточниковый стент - изготовлен из полиуретана с гидрогелевым покрытием.  Разметка в сантиметрах по всей длине.Рентгеноконтрастный. Закругленные концы стента типа Пигтейл с обеих сторон, проксимальный завиток с атравматичным наконечником открытого типа. Дистальный завиток с DD-замком и антирефлюксным клапаном.Антирефлюксный клапан блокирует заброс жидкости обратно в почку пациента, тем самым гарантирует отсутствие постоперационных осложнений в результате не плотного прилегания рабочей части стента к мочеточнику пациента. Дренажные боковые отверстия расположены только на проксимальном завитке стента. Линия для определения направления загиба конца стента по всей длине. Размер 6 Ch. Длина 28см.  Толкатель - изготовлен из полиуретана желтого цвета длиной 45см., с DD замком. Гибкая струна-проводник из нержавеющей стали с тефлоновым покрытием, с подвижным сердечником, длина 150 см. - для стентов открытого типа. Пластиковый фиксирующий зажим. Карта пациента. Продолжительность использования установленного стента до 6 месяцев. Стерильно, для одноразового использования. Не содержит латекса. Поставляется в собранном виде.</t>
  </si>
  <si>
    <t>Набор для выполнения трехэтапной черезкожной пункционной нефростомии. Ch10.</t>
  </si>
  <si>
    <t>Пункционная канюля Superglide Puncture set PCN 3-step, Ch. 10, пункционная канюля  17.5 G, длина  200 мм // Набор для выполнения трехэтапной чрезкожной пункционной нефростомии. Комплекция: Двухкомпонентная пункционная игла с тремя ультразвуковыми метками на конце. Размер иглы: диаметр 17,5 мм для 10 Ch длинной 200 мм. Жесткая струна-проводник без покрытия с гибким J-образным наконечником в диспенсере. с толкателем, длиной 800 мм. Дилататор их двух частей, с открытым наконечником, длинной 175 мм с разделяемой оболочкой, рентгенконтрастный. Нефростомический катетер с завитком типа Пигтейл, изготовленный из полиуретана, рентгенконтрастный, длинной 30 см. с наконечником открытого типа с 6-ю дренажными отверстиями, желобки для наложения швов на дренаже, удлинитель завитка с вертикальной прорезью и коннектором Luer- Lock. Переходник с краном. Адаптер для мочеприемника. Три информационные наклейки. Стерильно, для одноразового использования. не содержит латекса.</t>
  </si>
  <si>
    <t>Оптическое волокно 275,365 мкм</t>
  </si>
  <si>
    <t>Оптическое волокно с диаметром волокна 365 мкм, диаметром внешней оболочки 570 мкм, многоразовое, максимальная энергия 30 Вт, возможность стерилизовать, совместимость с лазером модели Litho. 5 шт в упак</t>
  </si>
  <si>
    <t>Отсос детский с шаровидным наконечником для электроотсоса Yankauer Biometrix тонкий наконечник  тонкий конец 200 см трубка ТД -0105</t>
  </si>
  <si>
    <t>Отсос детский с шаровидным наконечником  для электроотсоса   Yankauer Biometrix   тонкий наконечник  тонкий конец 200 см трубка ТД -0105</t>
  </si>
  <si>
    <t>Прокладки РТFE мягкие 9х5мм (36шт)</t>
  </si>
  <si>
    <t>Premipatch прокладки, PTFE, мягкие, 9 х 5 мм Прокладки изготовленные из 100% политетрафторэтилена (PTFE). Мягкие, толщина 1.5 мм +/- 0.2 мм, гибкость 400 – 500 mN, выдерживает давление в до 7,52 кг. Размер: 9х5х1,5 мм, форма прямоугольная. Стерильные, одноразовые. Поставляется в коробке по 36 шт..</t>
  </si>
  <si>
    <t>Пункционный инструмент, Ch. 14.</t>
  </si>
  <si>
    <t xml:space="preserve">Инструмент для выполнения экстренной пункции мочевого пузыря. Двухходовой цистостомический дренаж выполнен из прозрачного поливинилхрорида с баллоном из латекса объемом 10мл. Размер 14 Ch.  Стерильно, для одноразового использования. </t>
  </si>
  <si>
    <t>Стекло предметное 26х76х1,2 мм №50</t>
  </si>
  <si>
    <t>Стекло предметное 26*76*1со шлиф.краями  и одним полем для записи №72</t>
  </si>
  <si>
    <t xml:space="preserve">Трубка трахеостомическая №7,5  </t>
  </si>
  <si>
    <t xml:space="preserve">Трахеостомическа трубка стерильная одноразовая  7,5 мм с манжетой   и каналом для санации  надманжеточного пространства
</t>
  </si>
  <si>
    <t xml:space="preserve">Трубка трахеостомическая № 8,0  </t>
  </si>
  <si>
    <t xml:space="preserve">Трахеостомическа трубка стерильная одноразовая  8,0 мм с манжетой   и каналом для санации  надманжеточного пространства
</t>
  </si>
  <si>
    <t xml:space="preserve">Трубка эндотрахеальная с манжетой №7  </t>
  </si>
  <si>
    <t>Трубка эндотрах.с манж. №7,0</t>
  </si>
  <si>
    <t xml:space="preserve">Трубка эндотрахеальная с манжетой №7,5  </t>
  </si>
  <si>
    <t xml:space="preserve">Эндотрахеальная трубка с манжетой низкого давления тип Murphy, силиконизированная, однократного применения, стерильная, размером (мм): 7,5 Изготовлены из прозрачного имплатанционно-нетоксичного ПВХ, рентген-контрастная линия </t>
  </si>
  <si>
    <t xml:space="preserve">Трубка эндотрахеальная с манжетой №8  </t>
  </si>
  <si>
    <t xml:space="preserve">Эндотрахеальная трубка с манжетой низкого давления тип Murphy, силиконизированная, однократного применения, стерильная, размером (мм): 8,0 Изготовлены из прозрачного имплатанционно-нетоксичного ПВХ, рентген-контрастная линия </t>
  </si>
  <si>
    <t>Фиксатор для лицевых масок</t>
  </si>
  <si>
    <t>Силиконовый фиксатор для лицевых масок с 4 ремнями, для взрослых</t>
  </si>
  <si>
    <t xml:space="preserve">Фиксатор эндотрахеальной трубки  </t>
  </si>
  <si>
    <t xml:space="preserve">Шприц к перфузору 50мл  </t>
  </si>
  <si>
    <t>Шунтирующая система Дельта ,стандартная</t>
  </si>
  <si>
    <t>Электрокардиостимулятор имплантируемый однокамерный/Электрокардиостимулятор 1-камер.</t>
  </si>
  <si>
    <t xml:space="preserve">Электрокардиостимулятор МРТ-совместимый с принадлежностями (однакамерный) Однакамерный МРТ-совместимый частотно-адаптивный электрокардиостимулятор свозможностью дальнейшего подключения к системе удаленного мониторинга за пациентом. МРТ совместимость-1,5 Т и З  Т, без зон ограничения сканирования (включая облость  сердца), без ограничения по росту пациента, без ограничения, при условии имплантации с МРТ-совместимыми электродам, а также соблюдении требуемых производителем условий проведения исследования.                                                                                                                           Устройство воспринимает электрическую активность сердца пациента с помощью контактов имплантированого электрода. Затем оно анализирует сердечный ритм на основе программируемых параметров детекции. Устройство мониторирует сердечный ритм на предмет желудочковых тахиаритмий.                                                                   Устройство реагирует на брадиаритмии,выполняя терапию антибрадикардической стимуляйии.                                                        Кроме того, устройство предоставляет диагностическую информацию исведения мониторинга. Это способствует оценке системы и оказанию помощи пациентам.                                                                                 1.Устройство: Конектор IS-1  BI/UNI/ Масса не более 21 г:  Объем не более 11.9 см3: Габариты не более: 51мм х  42 мм х 8мм: Рентген контрастный идентификатор РVX.                                                           Материалы, контактирующие с тканями тела человека - Титан, полиуретан, силиконовый каучук.                                                          Батарея: литий серебро-оксид ванадия с монофторуглеродом: Напряжение 3.2 В: Срок службы не менее 12.8 лет (при режиме)VVI-60 уд/мин, 50% стимуляция, 2.5В  0.4 мс ширина импульса, 600 Ом импеданс): Постоянное автоматическое управление порогом стимуляции.                                                                                           Наличе функции: Функция автоматического изменения порога чувствительности. Функция гистерезис с частотой ритма 30-80 уд./мин. для снижения процента стимуляции и предпочтения собственномуритму. Функция проведения врачом ЭФИ.                                                        Режимы стимуляций: VVIR: VVI: VOO: OVO                                          Электрокардиостимулятор МРТ-совместимый с принадлежностями (однокамерный)
Однокамерный МРТ-совместимый частотно-адаптивный электрокардиостимулятор с возможностью  дальнейшего подключения к системе удаленного мониторинга за пациентом.
МРТ совместимость – 1,5 Т и 3 Т, без зон ограничения сканирования (включая область сердца), без ограничения по росту пациента, без ограничения по продолжительности процедуры МРТ сканирования,  при условии имплантации с МРТ-совместимыми электродами, а также соблюдении требуемых производителем условий проведения исследования.
Устройство воспринимает электрическую активность сердца пациента с помощью контактов имплантированого электрода. Затем оно анализирует сердечный ритм на основе программируемых параметров детекции. 
Устройство мониторирует сердечный ритм на предмет желудочковых тахиаритмий. 
Устройство реагирует на брадиаритмии, выполняя терапию антибрадикардической стимуляции.
Кроме того, устройство предоставляет диагностическую информацию и сведения мониторинга. Это способствует оценке системы и оказанию помощи пациентам.
1 Устройство: Коннектор IS-1 BI/UNI. Масса не более 21 г; Объем не более 11.9 см3; Габариты не более:  51 мм x 42 мм x 8 мм; Рентген контрастный идентификатор PVX.
Материалы, контактирующие с тканями тела человека - Титан, полиуретан, силиконовый каучук. 
Батарея: литий серебро - оксид ванадия с монофторуглеродом; Напряжение 3.2 В; Срок службы не менее 12.8 лет (при режиме VVI – 60 уд/мин, 50% стимуляция, 2.5В 0.4 мс ширина импульса, 600 Ом импеданс); Постоянное автоматическое управление порогoм стимуляции. 
Наличие функции: Функция автоматического изменения порога чувствительности. Функция гистерезис с частотой ритма 30 – 80 уд./мин. для снижения процента стимуляции и предпочтения собственному ритму. Функция проведения врачом ЭФИ.
Режимы стимуляций: VVIR; VVI; VOO; OVO 
Параметры стимуляции: Нижняя частота: 30-150 уд/мин; Верхняя частота сенсора: 80-175 уд/мин; Амплитуда стимуляции 0,5 - 8 V; Длительность импульса 0,03- 1,5 мс; Чувствительность 0,45 – 11.3 мВ. Полярность стимуляции – Биполярная, Монополярная, Настраиваемая; Полярность детекции - Биполярная, Монополярная, Настраиваемая.
Параметры детекции тахиаритмии: 
Мониторинг ЖТ – мониторинг/ выкл. Интервал мониторинга ЖТ (частота) – 280 – 500 мс.
Сбор диагностических данных: ЧСС пациента; Формат гистограммы; Профиль частоты; Эпизоды высокой частоты; Отчет первичного опроса; Тренды управления захватом; Тренды чувствительности; Тренды электрода и данные по импедансу; История основных параметров. </t>
  </si>
  <si>
    <t>Этикетка трехстрочная с индикатором паровой стерилизации, цвет зеленый, 12 рулонов по 750 этикеток + ролик чернильный</t>
  </si>
  <si>
    <t>трехстрочная  этикетка с индикатором паровой стерилизации   ,цвет зеленый ,12 рулонов по 750 этикеток + ролик чернильный</t>
  </si>
  <si>
    <t>комп</t>
  </si>
  <si>
    <t xml:space="preserve">Аппарат сшивающий циркулярный  29-33 мм изогн  </t>
  </si>
  <si>
    <t xml:space="preserve">Аппарат сшивающий циркулярный 31 мм изогн  </t>
  </si>
  <si>
    <t>Интродьюсер Radifocus Intoducer II</t>
  </si>
  <si>
    <t xml:space="preserve"> Интродьюсеры предназначаются для чрескожного введения в сосуд для облегчения процедуры вмешательства в целом. Уникальный гемостатический клапан поддерживает необычайно высокий уровень гемостаза, что позволяет избегать кровотечений и аспирации воздуха. Плавный переход «шафт-дилятатор» и оптимальная конусообразная конструкция дилятатора позволяют уменьшить сопротивление проколу. Чрезвычайно тонкая рентгеноконтрастная стенка с муфтой для предотвращения перекручивания, обеспечивающая превосходное управление катетером. Дилятатор с защелкой, предотвращающей смещение дилятатора при введении и позволяющей осуществлять удаление дилататора одной рукой. Интродьюсер феморальный. Возможность выбора диаметра 5, 6, 7, 8, 9, 10 Fr.  Возможность выбора длины интродьюсеров длиной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20 G x 32 mm, 20 G x 51 mm, 18 G x 64 mm, 18 G x 70mm. Наличие возможности выбора комплекта интродьюсера с металлической иглой или иглой-катетером.  Возможность выбора педиатрических наборов.  Наличие выбора длин минипроводника 45см, 80см. Наличие выбора диаметра мини проводника: 0,018",0,021", 0,025", 0,035", 0,038". Цветовая кодировка по размерам. Выбор цветовой кодировки диаметра интродьюсера. </t>
  </si>
  <si>
    <t xml:space="preserve">Клей хирургический биологический, шприц 2,5мл  </t>
  </si>
  <si>
    <t>Микросферы для эмболизации калиброванные, не нагружаемые, размерами от 40мкм</t>
  </si>
  <si>
    <t>Эмболизирующие сферические микросферы, состоящие из гелевого пластичного гидрофильного ядра и поверхностного покрытия, представляющего собой биосовместимый, неразрушающийся полимер с высокой аффинностью к белкам. Полимер должен обладать противовоспалительной, антитромбогенной активностью.  Микросферы должны иметьширокий диапазон точнокалиброванных размеров - 40, 75, 100, 250, 400, 500, 700, 900, 1100, 1300 микрон. Микросферы должны поставляться  в предварительно наполненных шприцах объемом 2 мл. Обязательное наличие цветовой маркировки размера микросфер.</t>
  </si>
  <si>
    <t>Мочеточниковый стент 6 Ch Длина 28см, интегральный</t>
  </si>
  <si>
    <t xml:space="preserve">Мочеточниковый стент - изготовлен из полиуретана белого цвета. Рентгеноконтрастный. Разметка в сантиметрах по всей длине. Закругленные концы стента типа Пигтейл с обеих сторон, проксимальный завиток с атравматичным наконечником открытого типа. Дистальный завиток с ретракционной нитью. Дренажные боковые отверстия расположены спиралевидно по всей длине стента. Линия для определения направления загиба конца стента по всей длине. Размер 6 Ch. Длина 28см.  Толкатель - изготовлен из полиуретана зеленого цвета длиной 45см, 90см для уретерореноскопии.  Гибкая струна-проводник с изменяемой степенью жесткости, изготовлена из нержавеющей стали с тефлоновым покрытием. Длина 150см. - для стентов открытого типа. Два пластиковых зажима. Карта пациента. Продолжительность использования установленного стента до 3 месяцев. Стерильно, для одноразового использования. Не содержит латекса. Поставляется в собранном виде.                   
</t>
  </si>
  <si>
    <t>Мочеточниковый стент 6 Ch Длина 28см, интегральный, гидрогелевый.</t>
  </si>
  <si>
    <t>Мочеточниковый стент - изготовлен из полиуретана с гидрогелевым покрытием.  Разметка в сантиметрах по всей длине.Рентгеноконтрастный. Закругленные концы стента типа Пигтейл с обеих сторон, с атравматичным наконечником открытого типа. Дренажные отверстия расположены  по всей длине стента. Линия для определения направления загиба конца стента по всей длине. Размер 6/ Ch. Длина 28см.  Толкатель - изготовлен из полиуретана желтого цвета длиной 45см. Гибкая струна-проводник из нержавеющей стали с тефлоновым покрытием, с неподвижным сердечником, гибким безопасным наконечником и жестким наконечником, длиной 150 см.Два фиксирующхй зажима. Карта пациента. Продолжительность использования установленного стента до 6 месяцев. Стерильно, для одноразового использования. Не содержит латекса. Поставляется в собранном виде.</t>
  </si>
  <si>
    <t>Набор для дренажа мочевый путей 7F (26см0</t>
  </si>
  <si>
    <t>Мочеточниковый стент - изготовлен из полиуретана голубого цвета. Разметка в сантиметрах по всей длине. Закругленные концы стента типа Пигтейл с обеих сторон, проксимальный завиток с атравматичным наконечником открытого типа. Дренажные боковые отверстия расположены спиралевидно по всей длине стента. Линия для определения направления загиба конца стента по всей длине. Размер 7 Ch. Длина 26см. Толкатель - изготовлен из прозрачного полиуретана длиной 45см. Стерильно, для одноразового использования.Продолжительность использования установленного стента до 1 месяца. Не содержит латекса. Поставляется в собранном виде.</t>
  </si>
  <si>
    <t>Окклюзионная баллонная система HyperGlide/ HyperForm (20шт)</t>
  </si>
  <si>
    <t>Баллонный катетер мягкой и сверхмягкой конфигураций для временной окклюзии при нейрососудистых процедурах, внутренний диаметр - 0.0103". Баллоны смонтированы на катетере длиной 150 мм. Совместимость всех конфигураций с проводником 0.010", который должен поставляться в комплекте, проводник также используется в процессе индефляции баллона. Один проводник может использоваться и для навигации, и для окклюзии системы. Мягкий баллон для боковых аневризм диаметром 3.0, 4.0, 5.0 мм, длиной 10.0, 15.0, 20.0, 30.0 мм, кончиком катетера 4 мм, проксимальным профилем 2.8F, дистальным профилем 2.2F.  Сверхмягкий баллон для аневризм сложной локации, диаметром 3.0, 4.0, 7.0 мм, длиной 7.0, 15.0, 20.0 мм, кончиком катетера 2 мм, проксимальным профилем 2.8F, дистальным профилем 2.2-3.0F. Размер по заявке конечного получателя.</t>
  </si>
  <si>
    <t xml:space="preserve">Сетка Ультра ПРО 15см х 15см UMM3  </t>
  </si>
  <si>
    <t>Одноразовый циркулярный сшивающий степлер: вариант: изогнутый; диаметр анастомоза: 21, 25, 29, 33мм</t>
  </si>
  <si>
    <t>Сшивающий аппарат серии DCS  предназначен для наложения циркулярного скрепочного шва. Высота незакрытой скрепки 5,5 мм. Высота закрытой скрепки 1.0-2.5 мм Наружный диаметр 21, 25, 29 или 33 мм. Количество скоб  16 (для 21 диаметра), 20шт (для 25 диаметра), 24 шт (для 29 диаметра), 28 шт( для 33 диаметра). внутренний диаметр 12, 4 мм (для 21 диаметра) 16,4 мм (для 25 диаметра), 20,4 мм (для 29 диаметра), 24, 4 мм ( для 33 диаметра). Ручка изготовлена ​​из высокопрочного ABS-пластика и высококачественной резины медицинского значения, нержавеющая медицинская сталь. Картридж оранжевого, белого, синего или зеленого цвета (в соответствии с выбором размера).</t>
  </si>
  <si>
    <t>Эмболизирующий материал (ненагружаемые микросферы)</t>
  </si>
  <si>
    <t xml:space="preserve">Микросферы HydroPearl™ входят в семейство эмболических частиц, разработанных на основании фирменной технологии создания микросфер компании MicroVention. Данные сферы разработаны, чтобы обеспечить контролируемую целенаправленную эмболизацию. Микросферы HydroPearl™ изготовлены из полиэтиленгликоля и включают ряд микросфер в готовом виде, сжимаемых, откалиброванных, сферических по форме и биосовместимых. Микросферы HydroPearl™ доступны в
следующем диапазоне размеров: 75 ± 30 мкм; 200 ± 75 мкм; 400 ± 75 мкм; 600 ± 75 мкм; 800 ± 75 мкм; 1100 ± 75 мкм.   Цветовая маркировка обозначает определенный размер микросфер, содержащихся в шприце: 75 - оранжевый цвет; 200 – желтый цвет; 400 – голубой цвет; 600 – красный цвет; 800 – зеленый цвет; 1100 – фиолетовый цвет. Микросферы HydroPearl™ содержатся в стерильном шприце объемом 20 см3 и упакованы в контейнер со снимающейся крышкой из материала Tyvek. Каждый шприц содержит приблизительно 2 мл микросфер HydroPearl™ в апирогенном, стерильном транспортировочном буферном физиологическом растворе.
</t>
  </si>
  <si>
    <t xml:space="preserve">Заместитель председателя правления
по медицинской деятельности                                                                            Купенов Б.Г.
</t>
  </si>
  <si>
    <r>
      <t>Универсальный фиксатор для эндотрахеальных трубок (назальных, оральных) </t>
    </r>
    <r>
      <rPr>
        <b/>
        <sz val="10"/>
        <color rgb="FF202124"/>
        <rFont val="Times New Roman"/>
        <family val="1"/>
        <charset val="204"/>
      </rPr>
      <t>предназначен для надежной фиксации установленных эндотрахеальных трубок при оральной интубации, при любом положении пациента</t>
    </r>
  </si>
  <si>
    <t>Катетер  баллонный для венограм ATTAIN</t>
  </si>
  <si>
    <t>Катетер баллон для венографии - наружный диаметр 6Fr, рекамендуемый размер проводника 7,0 Fr, балон - диаметр 10мм, длина -80см, ширина 12,5мл.</t>
  </si>
  <si>
    <t>Приложение №1 к Объявлению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</si>
</sst>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10" x14ac:knownFonts="1">
    <font>
      <sz val="11"/>
      <color theme="1"/>
      <name val="Calibri"/>
      <family val="2"/>
      <scheme val="minor"/>
    </font>
    <font>
      <b/>
      <sz val="10"/>
      <color theme="1"/>
      <name val="Times New Roman"/>
      <family val="1"/>
      <charset val="204"/>
    </font>
    <font>
      <sz val="10"/>
      <color theme="1"/>
      <name val="Times New Roman"/>
      <family val="1"/>
      <charset val="204"/>
    </font>
    <font>
      <sz val="11"/>
      <name val="Times New Roman"/>
      <family val="1"/>
      <charset val="204"/>
    </font>
    <font>
      <sz val="12"/>
      <name val="Times New Roman Cyr"/>
      <charset val="204"/>
    </font>
    <font>
      <b/>
      <sz val="12"/>
      <name val="Times New Roman"/>
      <family val="1"/>
      <charset val="204"/>
    </font>
    <font>
      <sz val="10"/>
      <name val="Times New Roman"/>
      <family val="1"/>
      <charset val="204"/>
    </font>
    <font>
      <sz val="10"/>
      <color rgb="FF202124"/>
      <name val="Times New Roman"/>
      <family val="1"/>
      <charset val="204"/>
    </font>
    <font>
      <b/>
      <sz val="10"/>
      <color rgb="FF202124"/>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cellStyleXfs>
  <cellXfs count="30">
    <xf numFmtId="0" fontId="0" fillId="0" borderId="0" xfId="0"/>
    <xf numFmtId="0" fontId="1" fillId="2" borderId="0" xfId="0" applyFont="1" applyFill="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2" borderId="0" xfId="0" applyNumberFormat="1" applyFont="1" applyFill="1" applyBorder="1" applyAlignment="1">
      <alignment horizontal="left" vertical="center" wrapText="1"/>
    </xf>
    <xf numFmtId="0" fontId="3" fillId="2" borderId="0" xfId="0" applyNumberFormat="1" applyFont="1" applyFill="1" applyBorder="1" applyAlignment="1">
      <alignment horizontal="center" vertical="center" wrapText="1"/>
    </xf>
    <xf numFmtId="3" fontId="3" fillId="2" borderId="0" xfId="0" applyNumberFormat="1" applyFont="1" applyFill="1" applyBorder="1" applyAlignment="1">
      <alignment horizontal="center" vertical="center" wrapText="1"/>
    </xf>
    <xf numFmtId="4" fontId="3" fillId="2" borderId="0" xfId="0" applyNumberFormat="1" applyFont="1" applyFill="1" applyBorder="1" applyAlignment="1">
      <alignment horizontal="center" vertical="center" wrapText="1"/>
    </xf>
    <xf numFmtId="0" fontId="3" fillId="2" borderId="0" xfId="0" applyFont="1" applyFill="1" applyBorder="1" applyAlignment="1">
      <alignment horizontal="left" vertical="center" wrapText="1"/>
    </xf>
    <xf numFmtId="0" fontId="3" fillId="2" borderId="0" xfId="0" applyNumberFormat="1" applyFont="1" applyFill="1" applyBorder="1" applyAlignment="1">
      <alignment horizontal="left" vertical="center"/>
    </xf>
    <xf numFmtId="0" fontId="1" fillId="2" borderId="0" xfId="0" applyFont="1" applyFill="1" applyAlignment="1">
      <alignment vertical="center"/>
    </xf>
    <xf numFmtId="164" fontId="6" fillId="2" borderId="1" xfId="0" applyNumberFormat="1" applyFont="1" applyFill="1" applyBorder="1" applyAlignment="1">
      <alignment horizontal="left" vertical="top" wrapText="1"/>
    </xf>
    <xf numFmtId="4" fontId="6" fillId="2" borderId="1" xfId="0" applyNumberFormat="1" applyFont="1" applyFill="1" applyBorder="1" applyAlignment="1">
      <alignment horizontal="left" vertical="top" wrapText="1"/>
    </xf>
    <xf numFmtId="0" fontId="6" fillId="2" borderId="1" xfId="0" applyFont="1" applyFill="1" applyBorder="1" applyAlignment="1">
      <alignment horizontal="left" vertical="top" wrapText="1"/>
    </xf>
    <xf numFmtId="0" fontId="6" fillId="2" borderId="1" xfId="0" applyNumberFormat="1" applyFont="1" applyFill="1" applyBorder="1" applyAlignment="1">
      <alignment horizontal="left" vertical="top" wrapText="1"/>
    </xf>
    <xf numFmtId="0" fontId="6" fillId="2" borderId="2" xfId="0" applyNumberFormat="1" applyFont="1" applyFill="1" applyBorder="1" applyAlignment="1">
      <alignment horizontal="left" vertical="top" wrapText="1"/>
    </xf>
    <xf numFmtId="0" fontId="6" fillId="2" borderId="1" xfId="1" applyFont="1" applyFill="1" applyBorder="1" applyAlignment="1">
      <alignment horizontal="left" vertical="top" wrapText="1"/>
    </xf>
    <xf numFmtId="0" fontId="7" fillId="2" borderId="0" xfId="0" applyFont="1" applyFill="1" applyAlignment="1">
      <alignment horizontal="left" vertical="top" wrapText="1"/>
    </xf>
    <xf numFmtId="0" fontId="1"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4" fontId="6" fillId="2" borderId="1" xfId="0" applyNumberFormat="1" applyFont="1" applyFill="1" applyBorder="1" applyAlignment="1">
      <alignment horizontal="center" vertical="top" wrapText="1"/>
    </xf>
    <xf numFmtId="2" fontId="2" fillId="2" borderId="1" xfId="0" applyNumberFormat="1" applyFont="1" applyFill="1" applyBorder="1" applyAlignment="1">
      <alignment horizontal="center" vertical="top" wrapText="1"/>
    </xf>
    <xf numFmtId="3" fontId="6" fillId="2" borderId="1" xfId="0" applyNumberFormat="1" applyFont="1" applyFill="1" applyBorder="1" applyAlignment="1">
      <alignment horizontal="center" vertical="top" wrapText="1"/>
    </xf>
    <xf numFmtId="0" fontId="2" fillId="2" borderId="0" xfId="0" applyFont="1" applyFill="1" applyAlignment="1">
      <alignment horizontal="center" vertical="top"/>
    </xf>
    <xf numFmtId="0" fontId="9" fillId="2" borderId="0" xfId="0" applyFont="1" applyFill="1" applyAlignment="1">
      <alignment horizontal="right" vertical="center" wrapText="1"/>
    </xf>
    <xf numFmtId="0" fontId="9" fillId="2" borderId="0" xfId="0" applyFont="1" applyFill="1" applyAlignment="1">
      <alignment horizontal="right" vertical="center"/>
    </xf>
    <xf numFmtId="0" fontId="1" fillId="2" borderId="0" xfId="0" applyFont="1" applyFill="1" applyAlignment="1">
      <alignment horizontal="left" vertical="center" wrapText="1"/>
    </xf>
    <xf numFmtId="0" fontId="5" fillId="2" borderId="0" xfId="0" applyNumberFormat="1" applyFont="1" applyFill="1" applyBorder="1" applyAlignment="1">
      <alignment horizontal="left" vertical="top" wrapText="1"/>
    </xf>
  </cellXfs>
  <cellStyles count="2">
    <cellStyle name="Обычный" xfId="0" builtinId="0"/>
    <cellStyle name="Обычный_Прайс"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abSelected="1" view="pageBreakPreview" zoomScaleNormal="100" zoomScaleSheetLayoutView="100" workbookViewId="0">
      <selection activeCell="D16" sqref="D16"/>
    </sheetView>
  </sheetViews>
  <sheetFormatPr defaultRowHeight="12.75" x14ac:dyDescent="0.25"/>
  <cols>
    <col min="1" max="1" width="9.140625" style="1"/>
    <col min="2" max="2" width="26.85546875" style="1" customWidth="1"/>
    <col min="3" max="3" width="100.85546875" style="1" customWidth="1"/>
    <col min="4" max="4" width="8.5703125" style="1" customWidth="1"/>
    <col min="5" max="5" width="7.42578125" style="1" customWidth="1"/>
    <col min="6" max="6" width="13.85546875" style="1" customWidth="1"/>
    <col min="7" max="7" width="13" style="1" customWidth="1"/>
    <col min="8" max="16384" width="9.140625" style="1"/>
  </cols>
  <sheetData>
    <row r="1" spans="1:7" ht="21" customHeight="1" x14ac:dyDescent="0.25">
      <c r="E1" s="26" t="s">
        <v>93</v>
      </c>
      <c r="F1" s="27"/>
      <c r="G1" s="27"/>
    </row>
    <row r="2" spans="1:7" ht="43.5" customHeight="1" x14ac:dyDescent="0.25">
      <c r="E2" s="27"/>
      <c r="F2" s="27"/>
      <c r="G2" s="27"/>
    </row>
    <row r="4" spans="1:7" ht="51" x14ac:dyDescent="0.25">
      <c r="A4" s="2" t="s">
        <v>6</v>
      </c>
      <c r="B4" s="2" t="s">
        <v>0</v>
      </c>
      <c r="C4" s="2" t="s">
        <v>1</v>
      </c>
      <c r="D4" s="3" t="s">
        <v>2</v>
      </c>
      <c r="E4" s="2" t="s">
        <v>3</v>
      </c>
      <c r="F4" s="4" t="s">
        <v>4</v>
      </c>
      <c r="G4" s="2" t="s">
        <v>5</v>
      </c>
    </row>
    <row r="5" spans="1:7" ht="42.75" customHeight="1" x14ac:dyDescent="0.25">
      <c r="A5" s="20">
        <v>1</v>
      </c>
      <c r="B5" s="13" t="s">
        <v>7</v>
      </c>
      <c r="C5" s="13" t="s">
        <v>8</v>
      </c>
      <c r="D5" s="13" t="s">
        <v>9</v>
      </c>
      <c r="E5" s="21">
        <v>13</v>
      </c>
      <c r="F5" s="22">
        <v>113008</v>
      </c>
      <c r="G5" s="21">
        <f>E5*F5</f>
        <v>1469104</v>
      </c>
    </row>
    <row r="6" spans="1:7" ht="74.25" customHeight="1" x14ac:dyDescent="0.25">
      <c r="A6" s="20">
        <v>2</v>
      </c>
      <c r="B6" s="13" t="s">
        <v>10</v>
      </c>
      <c r="C6" s="13" t="s">
        <v>11</v>
      </c>
      <c r="D6" s="13" t="s">
        <v>9</v>
      </c>
      <c r="E6" s="25">
        <v>5</v>
      </c>
      <c r="F6" s="23">
        <v>31104</v>
      </c>
      <c r="G6" s="21">
        <f t="shared" ref="G6:G48" si="0">E6*F6</f>
        <v>155520</v>
      </c>
    </row>
    <row r="7" spans="1:7" ht="130.5" customHeight="1" x14ac:dyDescent="0.25">
      <c r="A7" s="20">
        <v>3</v>
      </c>
      <c r="B7" s="15" t="s">
        <v>12</v>
      </c>
      <c r="C7" s="15" t="s">
        <v>13</v>
      </c>
      <c r="D7" s="16" t="s">
        <v>14</v>
      </c>
      <c r="E7" s="24">
        <v>250</v>
      </c>
      <c r="F7" s="22">
        <v>10100</v>
      </c>
      <c r="G7" s="21">
        <f t="shared" si="0"/>
        <v>2525000</v>
      </c>
    </row>
    <row r="8" spans="1:7" ht="57.75" customHeight="1" x14ac:dyDescent="0.25">
      <c r="A8" s="20">
        <v>4</v>
      </c>
      <c r="B8" s="16" t="s">
        <v>15</v>
      </c>
      <c r="C8" s="14" t="s">
        <v>16</v>
      </c>
      <c r="D8" s="16" t="s">
        <v>14</v>
      </c>
      <c r="E8" s="24">
        <v>10</v>
      </c>
      <c r="F8" s="22">
        <v>4195</v>
      </c>
      <c r="G8" s="21">
        <f t="shared" si="0"/>
        <v>41950</v>
      </c>
    </row>
    <row r="9" spans="1:7" ht="57.75" customHeight="1" x14ac:dyDescent="0.25">
      <c r="A9" s="20">
        <v>5</v>
      </c>
      <c r="B9" s="15" t="s">
        <v>69</v>
      </c>
      <c r="C9" s="16" t="s">
        <v>70</v>
      </c>
      <c r="D9" s="16" t="s">
        <v>14</v>
      </c>
      <c r="E9" s="24">
        <v>30</v>
      </c>
      <c r="F9" s="22">
        <v>75000</v>
      </c>
      <c r="G9" s="21">
        <f t="shared" si="0"/>
        <v>2250000</v>
      </c>
    </row>
    <row r="10" spans="1:7" ht="57.75" customHeight="1" x14ac:dyDescent="0.25">
      <c r="A10" s="20">
        <v>6</v>
      </c>
      <c r="B10" s="16" t="s">
        <v>71</v>
      </c>
      <c r="C10" s="14" t="s">
        <v>72</v>
      </c>
      <c r="D10" s="16" t="s">
        <v>14</v>
      </c>
      <c r="E10" s="24">
        <v>113</v>
      </c>
      <c r="F10" s="22">
        <v>12000</v>
      </c>
      <c r="G10" s="21">
        <f t="shared" si="0"/>
        <v>1356000</v>
      </c>
    </row>
    <row r="11" spans="1:7" ht="46.5" customHeight="1" x14ac:dyDescent="0.25">
      <c r="A11" s="20">
        <v>7</v>
      </c>
      <c r="B11" s="15" t="s">
        <v>29</v>
      </c>
      <c r="C11" s="16" t="s">
        <v>30</v>
      </c>
      <c r="D11" s="16" t="s">
        <v>14</v>
      </c>
      <c r="E11" s="24">
        <v>55</v>
      </c>
      <c r="F11" s="22">
        <v>64000</v>
      </c>
      <c r="G11" s="21">
        <f t="shared" si="0"/>
        <v>3520000</v>
      </c>
    </row>
    <row r="12" spans="1:7" ht="42.75" customHeight="1" x14ac:dyDescent="0.25">
      <c r="A12" s="20">
        <v>8</v>
      </c>
      <c r="B12" s="15" t="s">
        <v>31</v>
      </c>
      <c r="C12" s="16" t="s">
        <v>32</v>
      </c>
      <c r="D12" s="16" t="s">
        <v>14</v>
      </c>
      <c r="E12" s="24">
        <v>95</v>
      </c>
      <c r="F12" s="22">
        <v>37000</v>
      </c>
      <c r="G12" s="21">
        <f t="shared" si="0"/>
        <v>3515000</v>
      </c>
    </row>
    <row r="13" spans="1:7" ht="168.75" customHeight="1" x14ac:dyDescent="0.25">
      <c r="A13" s="20">
        <v>9</v>
      </c>
      <c r="B13" s="16" t="s">
        <v>27</v>
      </c>
      <c r="C13" s="15" t="s">
        <v>28</v>
      </c>
      <c r="D13" s="16" t="s">
        <v>14</v>
      </c>
      <c r="E13" s="24">
        <v>20</v>
      </c>
      <c r="F13" s="22">
        <v>12519</v>
      </c>
      <c r="G13" s="21">
        <f t="shared" si="0"/>
        <v>250380</v>
      </c>
    </row>
    <row r="14" spans="1:7" ht="144.75" customHeight="1" x14ac:dyDescent="0.25">
      <c r="A14" s="20">
        <v>10</v>
      </c>
      <c r="B14" s="13" t="s">
        <v>17</v>
      </c>
      <c r="C14" s="13" t="s">
        <v>18</v>
      </c>
      <c r="D14" s="13" t="s">
        <v>9</v>
      </c>
      <c r="E14" s="24">
        <v>25</v>
      </c>
      <c r="F14" s="22">
        <v>64276</v>
      </c>
      <c r="G14" s="21">
        <f t="shared" si="0"/>
        <v>1606900</v>
      </c>
    </row>
    <row r="15" spans="1:7" ht="45.75" customHeight="1" x14ac:dyDescent="0.25">
      <c r="A15" s="20">
        <v>11</v>
      </c>
      <c r="B15" s="15" t="s">
        <v>91</v>
      </c>
      <c r="C15" s="16" t="s">
        <v>92</v>
      </c>
      <c r="D15" s="16" t="s">
        <v>14</v>
      </c>
      <c r="E15" s="24">
        <v>15</v>
      </c>
      <c r="F15" s="22">
        <v>40000</v>
      </c>
      <c r="G15" s="21">
        <f t="shared" si="0"/>
        <v>600000</v>
      </c>
    </row>
    <row r="16" spans="1:7" ht="71.25" customHeight="1" x14ac:dyDescent="0.25">
      <c r="A16" s="20">
        <v>12</v>
      </c>
      <c r="B16" s="16" t="s">
        <v>33</v>
      </c>
      <c r="C16" s="15" t="s">
        <v>34</v>
      </c>
      <c r="D16" s="16" t="s">
        <v>14</v>
      </c>
      <c r="E16" s="24">
        <v>350</v>
      </c>
      <c r="F16" s="22">
        <v>3900</v>
      </c>
      <c r="G16" s="21">
        <f t="shared" si="0"/>
        <v>1365000</v>
      </c>
    </row>
    <row r="17" spans="1:7" ht="71.25" customHeight="1" x14ac:dyDescent="0.25">
      <c r="A17" s="20">
        <v>13</v>
      </c>
      <c r="B17" s="16" t="s">
        <v>73</v>
      </c>
      <c r="C17" s="16" t="s">
        <v>73</v>
      </c>
      <c r="D17" s="16" t="s">
        <v>14</v>
      </c>
      <c r="E17" s="24">
        <v>8</v>
      </c>
      <c r="F17" s="22">
        <v>171163</v>
      </c>
      <c r="G17" s="21">
        <f t="shared" si="0"/>
        <v>1369304</v>
      </c>
    </row>
    <row r="18" spans="1:7" ht="71.25" customHeight="1" x14ac:dyDescent="0.25">
      <c r="A18" s="20">
        <v>14</v>
      </c>
      <c r="B18" s="15" t="s">
        <v>74</v>
      </c>
      <c r="C18" s="16" t="s">
        <v>75</v>
      </c>
      <c r="D18" s="16" t="s">
        <v>14</v>
      </c>
      <c r="E18" s="24">
        <v>11</v>
      </c>
      <c r="F18" s="22">
        <v>160000</v>
      </c>
      <c r="G18" s="21">
        <f t="shared" si="0"/>
        <v>1760000</v>
      </c>
    </row>
    <row r="19" spans="1:7" ht="71.25" customHeight="1" x14ac:dyDescent="0.25">
      <c r="A19" s="20">
        <v>15</v>
      </c>
      <c r="B19" s="16" t="s">
        <v>76</v>
      </c>
      <c r="C19" s="15" t="s">
        <v>77</v>
      </c>
      <c r="D19" s="16" t="s">
        <v>14</v>
      </c>
      <c r="E19" s="24">
        <v>30</v>
      </c>
      <c r="F19" s="22">
        <v>30000</v>
      </c>
      <c r="G19" s="21">
        <f t="shared" si="0"/>
        <v>900000</v>
      </c>
    </row>
    <row r="20" spans="1:7" ht="71.25" customHeight="1" x14ac:dyDescent="0.25">
      <c r="A20" s="20">
        <v>16</v>
      </c>
      <c r="B20" s="16" t="s">
        <v>78</v>
      </c>
      <c r="C20" s="15" t="s">
        <v>79</v>
      </c>
      <c r="D20" s="16" t="s">
        <v>14</v>
      </c>
      <c r="E20" s="24">
        <v>30</v>
      </c>
      <c r="F20" s="22">
        <v>34000</v>
      </c>
      <c r="G20" s="21">
        <f t="shared" si="0"/>
        <v>1020000</v>
      </c>
    </row>
    <row r="21" spans="1:7" ht="71.25" customHeight="1" x14ac:dyDescent="0.25">
      <c r="A21" s="20">
        <v>17</v>
      </c>
      <c r="B21" s="16" t="s">
        <v>80</v>
      </c>
      <c r="C21" s="15" t="s">
        <v>81</v>
      </c>
      <c r="D21" s="16" t="s">
        <v>14</v>
      </c>
      <c r="E21" s="24">
        <v>20</v>
      </c>
      <c r="F21" s="22">
        <v>18000</v>
      </c>
      <c r="G21" s="21">
        <f t="shared" si="0"/>
        <v>360000</v>
      </c>
    </row>
    <row r="22" spans="1:7" ht="71.25" customHeight="1" x14ac:dyDescent="0.25">
      <c r="A22" s="20">
        <v>18</v>
      </c>
      <c r="B22" s="15" t="s">
        <v>82</v>
      </c>
      <c r="C22" s="15" t="s">
        <v>83</v>
      </c>
      <c r="D22" s="16" t="s">
        <v>14</v>
      </c>
      <c r="E22" s="24">
        <v>3</v>
      </c>
      <c r="F22" s="22">
        <v>495000</v>
      </c>
      <c r="G22" s="21">
        <f t="shared" si="0"/>
        <v>1485000</v>
      </c>
    </row>
    <row r="23" spans="1:7" ht="71.25" customHeight="1" x14ac:dyDescent="0.25">
      <c r="A23" s="20">
        <v>19</v>
      </c>
      <c r="B23" s="15" t="s">
        <v>84</v>
      </c>
      <c r="C23" s="16" t="s">
        <v>84</v>
      </c>
      <c r="D23" s="16" t="s">
        <v>14</v>
      </c>
      <c r="E23" s="24">
        <v>20</v>
      </c>
      <c r="F23" s="22">
        <v>87000</v>
      </c>
      <c r="G23" s="21">
        <f t="shared" si="0"/>
        <v>1740000</v>
      </c>
    </row>
    <row r="24" spans="1:7" ht="71.25" customHeight="1" x14ac:dyDescent="0.25">
      <c r="A24" s="20">
        <v>20</v>
      </c>
      <c r="B24" s="15" t="s">
        <v>85</v>
      </c>
      <c r="C24" s="16" t="s">
        <v>86</v>
      </c>
      <c r="D24" s="16" t="s">
        <v>14</v>
      </c>
      <c r="E24" s="24">
        <v>10</v>
      </c>
      <c r="F24" s="22">
        <v>73000</v>
      </c>
      <c r="G24" s="21">
        <f t="shared" si="0"/>
        <v>730000</v>
      </c>
    </row>
    <row r="25" spans="1:7" ht="71.25" customHeight="1" x14ac:dyDescent="0.25">
      <c r="A25" s="20">
        <v>21</v>
      </c>
      <c r="B25" s="15" t="s">
        <v>87</v>
      </c>
      <c r="C25" s="16" t="s">
        <v>88</v>
      </c>
      <c r="D25" s="16" t="s">
        <v>14</v>
      </c>
      <c r="E25" s="24">
        <v>6</v>
      </c>
      <c r="F25" s="22">
        <v>176000</v>
      </c>
      <c r="G25" s="21">
        <f t="shared" si="0"/>
        <v>1056000</v>
      </c>
    </row>
    <row r="26" spans="1:7" ht="409.5" x14ac:dyDescent="0.25">
      <c r="A26" s="20">
        <v>22</v>
      </c>
      <c r="B26" s="17" t="s">
        <v>19</v>
      </c>
      <c r="C26" s="14" t="s">
        <v>20</v>
      </c>
      <c r="D26" s="16" t="s">
        <v>14</v>
      </c>
      <c r="E26" s="21">
        <v>6500</v>
      </c>
      <c r="F26" s="23">
        <v>204</v>
      </c>
      <c r="G26" s="21">
        <f t="shared" si="0"/>
        <v>1326000</v>
      </c>
    </row>
    <row r="27" spans="1:7" ht="153" x14ac:dyDescent="0.25">
      <c r="A27" s="20">
        <v>23</v>
      </c>
      <c r="B27" s="16" t="s">
        <v>21</v>
      </c>
      <c r="C27" s="14" t="s">
        <v>22</v>
      </c>
      <c r="D27" s="16" t="s">
        <v>14</v>
      </c>
      <c r="E27" s="24">
        <v>8</v>
      </c>
      <c r="F27" s="22">
        <v>440000</v>
      </c>
      <c r="G27" s="21">
        <f t="shared" si="0"/>
        <v>3520000</v>
      </c>
    </row>
    <row r="28" spans="1:7" ht="162" customHeight="1" x14ac:dyDescent="0.25">
      <c r="A28" s="20">
        <v>24</v>
      </c>
      <c r="B28" s="16" t="s">
        <v>23</v>
      </c>
      <c r="C28" s="14" t="s">
        <v>24</v>
      </c>
      <c r="D28" s="16" t="s">
        <v>14</v>
      </c>
      <c r="E28" s="24">
        <v>6</v>
      </c>
      <c r="F28" s="22">
        <v>480000</v>
      </c>
      <c r="G28" s="21">
        <f t="shared" si="0"/>
        <v>2880000</v>
      </c>
    </row>
    <row r="29" spans="1:7" ht="162" customHeight="1" x14ac:dyDescent="0.25">
      <c r="A29" s="20">
        <v>25</v>
      </c>
      <c r="B29" s="16" t="s">
        <v>35</v>
      </c>
      <c r="C29" s="15" t="s">
        <v>36</v>
      </c>
      <c r="D29" s="16" t="s">
        <v>14</v>
      </c>
      <c r="E29" s="24">
        <v>20</v>
      </c>
      <c r="F29" s="22">
        <v>42000</v>
      </c>
      <c r="G29" s="21">
        <f t="shared" si="0"/>
        <v>840000</v>
      </c>
    </row>
    <row r="30" spans="1:7" ht="393.75" customHeight="1" x14ac:dyDescent="0.25">
      <c r="A30" s="20">
        <v>26</v>
      </c>
      <c r="B30" s="15" t="s">
        <v>25</v>
      </c>
      <c r="C30" s="16" t="s">
        <v>26</v>
      </c>
      <c r="D30" s="16" t="s">
        <v>14</v>
      </c>
      <c r="E30" s="21">
        <v>5</v>
      </c>
      <c r="F30" s="23">
        <v>324</v>
      </c>
      <c r="G30" s="21">
        <f t="shared" si="0"/>
        <v>1620</v>
      </c>
    </row>
    <row r="31" spans="1:7" ht="114.75" x14ac:dyDescent="0.25">
      <c r="A31" s="20">
        <v>27</v>
      </c>
      <c r="B31" s="16" t="s">
        <v>37</v>
      </c>
      <c r="C31" s="15" t="s">
        <v>38</v>
      </c>
      <c r="D31" s="16" t="s">
        <v>14</v>
      </c>
      <c r="E31" s="24">
        <v>60</v>
      </c>
      <c r="F31" s="22">
        <v>52760</v>
      </c>
      <c r="G31" s="21">
        <f t="shared" si="0"/>
        <v>3165600</v>
      </c>
    </row>
    <row r="32" spans="1:7" ht="30.75" customHeight="1" x14ac:dyDescent="0.25">
      <c r="A32" s="20">
        <v>28</v>
      </c>
      <c r="B32" s="15" t="s">
        <v>39</v>
      </c>
      <c r="C32" s="16" t="s">
        <v>40</v>
      </c>
      <c r="D32" s="16" t="s">
        <v>14</v>
      </c>
      <c r="E32" s="24">
        <v>3</v>
      </c>
      <c r="F32" s="22">
        <v>1300000</v>
      </c>
      <c r="G32" s="21">
        <f t="shared" si="0"/>
        <v>3900000</v>
      </c>
    </row>
    <row r="33" spans="1:7" ht="71.25" customHeight="1" x14ac:dyDescent="0.25">
      <c r="A33" s="20">
        <v>29</v>
      </c>
      <c r="B33" s="15" t="s">
        <v>41</v>
      </c>
      <c r="C33" s="16" t="s">
        <v>42</v>
      </c>
      <c r="D33" s="16" t="s">
        <v>14</v>
      </c>
      <c r="E33" s="24">
        <v>400</v>
      </c>
      <c r="F33" s="22">
        <v>4280</v>
      </c>
      <c r="G33" s="21">
        <f t="shared" si="0"/>
        <v>1712000</v>
      </c>
    </row>
    <row r="34" spans="1:7" ht="38.25" x14ac:dyDescent="0.25">
      <c r="A34" s="20">
        <v>30</v>
      </c>
      <c r="B34" s="16" t="s">
        <v>43</v>
      </c>
      <c r="C34" s="16" t="s">
        <v>44</v>
      </c>
      <c r="D34" s="13" t="s">
        <v>9</v>
      </c>
      <c r="E34" s="24">
        <v>6</v>
      </c>
      <c r="F34" s="22">
        <v>243360</v>
      </c>
      <c r="G34" s="21">
        <f t="shared" si="0"/>
        <v>1460160</v>
      </c>
    </row>
    <row r="35" spans="1:7" ht="42" customHeight="1" x14ac:dyDescent="0.25">
      <c r="A35" s="20">
        <v>31</v>
      </c>
      <c r="B35" s="15" t="s">
        <v>45</v>
      </c>
      <c r="C35" s="15" t="s">
        <v>46</v>
      </c>
      <c r="D35" s="16" t="s">
        <v>14</v>
      </c>
      <c r="E35" s="24">
        <v>30</v>
      </c>
      <c r="F35" s="22">
        <v>12800</v>
      </c>
      <c r="G35" s="21">
        <f t="shared" si="0"/>
        <v>384000</v>
      </c>
    </row>
    <row r="36" spans="1:7" ht="25.5" x14ac:dyDescent="0.25">
      <c r="A36" s="20">
        <v>32</v>
      </c>
      <c r="B36" s="17" t="s">
        <v>47</v>
      </c>
      <c r="C36" s="18" t="s">
        <v>48</v>
      </c>
      <c r="D36" s="16" t="s">
        <v>14</v>
      </c>
      <c r="E36" s="24">
        <v>970</v>
      </c>
      <c r="F36" s="22">
        <v>1360</v>
      </c>
      <c r="G36" s="21">
        <f t="shared" si="0"/>
        <v>1319200</v>
      </c>
    </row>
    <row r="37" spans="1:7" ht="38.25" x14ac:dyDescent="0.25">
      <c r="A37" s="20">
        <v>33</v>
      </c>
      <c r="B37" s="16" t="s">
        <v>49</v>
      </c>
      <c r="C37" s="16" t="s">
        <v>50</v>
      </c>
      <c r="D37" s="16" t="s">
        <v>14</v>
      </c>
      <c r="E37" s="24">
        <v>10</v>
      </c>
      <c r="F37" s="22">
        <v>7000</v>
      </c>
      <c r="G37" s="21">
        <f t="shared" si="0"/>
        <v>70000</v>
      </c>
    </row>
    <row r="38" spans="1:7" ht="38.25" x14ac:dyDescent="0.25">
      <c r="A38" s="20">
        <v>34</v>
      </c>
      <c r="B38" s="16" t="s">
        <v>51</v>
      </c>
      <c r="C38" s="16" t="s">
        <v>52</v>
      </c>
      <c r="D38" s="16" t="s">
        <v>14</v>
      </c>
      <c r="E38" s="24">
        <v>9</v>
      </c>
      <c r="F38" s="22">
        <v>7000</v>
      </c>
      <c r="G38" s="21">
        <f t="shared" si="0"/>
        <v>63000</v>
      </c>
    </row>
    <row r="39" spans="1:7" ht="25.5" x14ac:dyDescent="0.25">
      <c r="A39" s="20">
        <v>35</v>
      </c>
      <c r="B39" s="16" t="s">
        <v>53</v>
      </c>
      <c r="C39" s="14" t="s">
        <v>54</v>
      </c>
      <c r="D39" s="16" t="s">
        <v>14</v>
      </c>
      <c r="E39" s="24">
        <v>1120</v>
      </c>
      <c r="F39" s="22">
        <v>1000</v>
      </c>
      <c r="G39" s="21">
        <f t="shared" si="0"/>
        <v>1120000</v>
      </c>
    </row>
    <row r="40" spans="1:7" ht="42.75" customHeight="1" x14ac:dyDescent="0.25">
      <c r="A40" s="20">
        <v>36</v>
      </c>
      <c r="B40" s="16" t="s">
        <v>55</v>
      </c>
      <c r="C40" s="16" t="s">
        <v>56</v>
      </c>
      <c r="D40" s="16" t="s">
        <v>14</v>
      </c>
      <c r="E40" s="24">
        <v>1945</v>
      </c>
      <c r="F40" s="22">
        <v>800</v>
      </c>
      <c r="G40" s="21">
        <f t="shared" si="0"/>
        <v>1556000</v>
      </c>
    </row>
    <row r="41" spans="1:7" ht="44.25" customHeight="1" x14ac:dyDescent="0.25">
      <c r="A41" s="20">
        <v>37</v>
      </c>
      <c r="B41" s="16" t="s">
        <v>57</v>
      </c>
      <c r="C41" s="16" t="s">
        <v>58</v>
      </c>
      <c r="D41" s="16" t="s">
        <v>14</v>
      </c>
      <c r="E41" s="24">
        <v>592</v>
      </c>
      <c r="F41" s="22">
        <v>3552</v>
      </c>
      <c r="G41" s="21">
        <f t="shared" si="0"/>
        <v>2102784</v>
      </c>
    </row>
    <row r="42" spans="1:7" ht="31.5" customHeight="1" x14ac:dyDescent="0.25">
      <c r="A42" s="20">
        <v>38</v>
      </c>
      <c r="B42" s="16" t="s">
        <v>59</v>
      </c>
      <c r="C42" s="16" t="s">
        <v>60</v>
      </c>
      <c r="D42" s="16" t="s">
        <v>14</v>
      </c>
      <c r="E42" s="24">
        <v>56</v>
      </c>
      <c r="F42" s="22">
        <v>2000</v>
      </c>
      <c r="G42" s="21">
        <f t="shared" si="0"/>
        <v>112000</v>
      </c>
    </row>
    <row r="43" spans="1:7" ht="42.75" customHeight="1" x14ac:dyDescent="0.25">
      <c r="A43" s="20">
        <v>39</v>
      </c>
      <c r="B43" s="16" t="s">
        <v>61</v>
      </c>
      <c r="C43" s="19" t="s">
        <v>90</v>
      </c>
      <c r="D43" s="16" t="s">
        <v>14</v>
      </c>
      <c r="E43" s="24">
        <v>210</v>
      </c>
      <c r="F43" s="22">
        <v>2300</v>
      </c>
      <c r="G43" s="21">
        <f t="shared" si="0"/>
        <v>483000</v>
      </c>
    </row>
    <row r="44" spans="1:7" ht="24.75" customHeight="1" x14ac:dyDescent="0.25">
      <c r="A44" s="20">
        <v>40</v>
      </c>
      <c r="B44" s="16" t="s">
        <v>62</v>
      </c>
      <c r="C44" s="14" t="s">
        <v>62</v>
      </c>
      <c r="D44" s="16" t="s">
        <v>14</v>
      </c>
      <c r="E44" s="24">
        <v>5320</v>
      </c>
      <c r="F44" s="22">
        <v>500</v>
      </c>
      <c r="G44" s="21">
        <f t="shared" si="0"/>
        <v>2660000</v>
      </c>
    </row>
    <row r="45" spans="1:7" ht="35.25" customHeight="1" x14ac:dyDescent="0.25">
      <c r="A45" s="20">
        <v>41</v>
      </c>
      <c r="B45" s="15" t="s">
        <v>63</v>
      </c>
      <c r="C45" s="16" t="s">
        <v>63</v>
      </c>
      <c r="D45" s="16" t="s">
        <v>14</v>
      </c>
      <c r="E45" s="24">
        <v>8</v>
      </c>
      <c r="F45" s="22">
        <v>207000</v>
      </c>
      <c r="G45" s="21">
        <f t="shared" si="0"/>
        <v>1656000</v>
      </c>
    </row>
    <row r="46" spans="1:7" ht="409.5" x14ac:dyDescent="0.25">
      <c r="A46" s="20">
        <v>42</v>
      </c>
      <c r="B46" s="16" t="s">
        <v>64</v>
      </c>
      <c r="C46" s="16" t="s">
        <v>65</v>
      </c>
      <c r="D46" s="16" t="s">
        <v>14</v>
      </c>
      <c r="E46" s="24">
        <v>5</v>
      </c>
      <c r="F46" s="22">
        <v>405530</v>
      </c>
      <c r="G46" s="21">
        <f t="shared" si="0"/>
        <v>2027650</v>
      </c>
    </row>
    <row r="47" spans="1:7" ht="77.25" customHeight="1" x14ac:dyDescent="0.25">
      <c r="A47" s="20">
        <v>43</v>
      </c>
      <c r="B47" s="15" t="s">
        <v>66</v>
      </c>
      <c r="C47" s="16" t="s">
        <v>67</v>
      </c>
      <c r="D47" s="14" t="s">
        <v>68</v>
      </c>
      <c r="E47" s="24">
        <v>2</v>
      </c>
      <c r="F47" s="22">
        <v>165743</v>
      </c>
      <c r="G47" s="21">
        <f t="shared" si="0"/>
        <v>331486</v>
      </c>
    </row>
    <row r="48" spans="1:7" ht="403.5" customHeight="1" x14ac:dyDescent="0.25">
      <c r="A48" s="20">
        <v>44</v>
      </c>
      <c r="B48" s="15" t="s">
        <v>25</v>
      </c>
      <c r="C48" s="16" t="s">
        <v>26</v>
      </c>
      <c r="D48" s="16" t="s">
        <v>14</v>
      </c>
      <c r="E48" s="24">
        <v>12</v>
      </c>
      <c r="F48" s="22">
        <v>45000</v>
      </c>
      <c r="G48" s="21">
        <f t="shared" si="0"/>
        <v>540000</v>
      </c>
    </row>
    <row r="49" spans="1:7" ht="15" x14ac:dyDescent="0.25">
      <c r="A49" s="5"/>
      <c r="B49" s="6"/>
      <c r="C49" s="6"/>
      <c r="D49" s="7"/>
      <c r="E49" s="8"/>
      <c r="F49" s="9"/>
      <c r="G49" s="5"/>
    </row>
    <row r="50" spans="1:7" ht="15" hidden="1" x14ac:dyDescent="0.25">
      <c r="A50" s="5"/>
      <c r="B50" s="6"/>
      <c r="C50" s="29" t="s">
        <v>89</v>
      </c>
      <c r="D50" s="7"/>
      <c r="E50" s="8"/>
      <c r="F50" s="9"/>
      <c r="G50" s="5"/>
    </row>
    <row r="51" spans="1:7" ht="27.75" hidden="1" customHeight="1" x14ac:dyDescent="0.25">
      <c r="A51" s="5"/>
      <c r="B51" s="6"/>
      <c r="C51" s="29"/>
      <c r="D51" s="7"/>
      <c r="E51" s="8"/>
      <c r="F51" s="9"/>
      <c r="G51" s="5"/>
    </row>
    <row r="52" spans="1:7" ht="15" x14ac:dyDescent="0.25">
      <c r="A52" s="5"/>
      <c r="B52" s="6"/>
      <c r="C52" s="6"/>
      <c r="D52" s="7"/>
      <c r="E52" s="8"/>
      <c r="F52" s="9"/>
      <c r="G52" s="5"/>
    </row>
    <row r="53" spans="1:7" ht="15" x14ac:dyDescent="0.25">
      <c r="A53" s="5"/>
      <c r="B53" s="10"/>
      <c r="C53" s="11"/>
      <c r="D53" s="7"/>
      <c r="E53" s="8"/>
      <c r="F53" s="9"/>
      <c r="G53" s="5"/>
    </row>
    <row r="56" spans="1:7" ht="31.5" customHeight="1" x14ac:dyDescent="0.25">
      <c r="B56" s="28"/>
      <c r="C56" s="28"/>
      <c r="D56" s="28"/>
      <c r="E56" s="28"/>
      <c r="F56" s="28"/>
    </row>
    <row r="57" spans="1:7" x14ac:dyDescent="0.25">
      <c r="B57" s="12"/>
      <c r="C57" s="12"/>
      <c r="D57" s="12"/>
      <c r="E57" s="12"/>
      <c r="F57" s="12"/>
    </row>
  </sheetData>
  <mergeCells count="3">
    <mergeCell ref="E1:G2"/>
    <mergeCell ref="B56:F56"/>
    <mergeCell ref="C50:C51"/>
  </mergeCells>
  <pageMargins left="0.70866141732283472" right="0.70866141732283472" top="0.74803149606299213" bottom="0.74803149606299213" header="0.31496062992125984" footer="0.31496062992125984"/>
  <pageSetup paperSize="9" scale="72" orientation="landscape" verticalDpi="0" r:id="rId1"/>
  <rowBreaks count="1" manualBreakCount="1">
    <brk id="2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2023-01-27T05:00:36Z</dcterms:modified>
</cp:coreProperties>
</file>